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racol\Pt-2025\MTUR CV 983778_REFORMA DE PRAÇA\PROJETO - FORA\ORÇAMENTO AJUSTADO\"/>
    </mc:Choice>
  </mc:AlternateContent>
  <xr:revisionPtr revIDLastSave="0" documentId="13_ncr:1_{7D98DA77-FC5D-4A9C-AB48-43B4E4E382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o do Orçamento" sheetId="1" r:id="rId1"/>
  </sheets>
  <externalReferences>
    <externalReference r:id="rId2"/>
  </externalReferences>
  <definedNames>
    <definedName name="_xlnm.Print_Area" localSheetId="0">'Resumo do Orçamento'!$A$1:$L$14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11" i="1"/>
  <c r="J10" i="1"/>
  <c r="J9" i="1"/>
  <c r="J8" i="1"/>
  <c r="J7" i="1"/>
  <c r="J6" i="1"/>
  <c r="J5" i="1"/>
  <c r="I14" i="1" s="1"/>
  <c r="K6" i="1" l="1"/>
  <c r="K10" i="1"/>
  <c r="K7" i="1"/>
  <c r="K11" i="1"/>
  <c r="K5" i="1"/>
  <c r="K12" i="1"/>
  <c r="K8" i="1"/>
  <c r="K9" i="1"/>
</calcChain>
</file>

<file path=xl/sharedStrings.xml><?xml version="1.0" encoding="utf-8"?>
<sst xmlns="http://schemas.openxmlformats.org/spreadsheetml/2006/main" count="30" uniqueCount="30">
  <si>
    <t>Obra</t>
  </si>
  <si>
    <t>Bancos</t>
  </si>
  <si>
    <t>B.D.I.</t>
  </si>
  <si>
    <t>Encargos Sociais</t>
  </si>
  <si>
    <t>REFORMA E AMPLIAÇÃO  NA PRAÇA MARIA DE LOURDES - CARACOL - PI</t>
  </si>
  <si>
    <t xml:space="preserve">SINAPI - 09/2025 - Piauí
SBC - 11/2025 - Piauí
ORSE - 09/2025 - Sergipe
SEINFRA - 028 - Ceará
IOPES - 07/2025 - Espírito Santo
EMOP - 10/2025 - Rio de Janeiro
</t>
  </si>
  <si>
    <t>22,12%</t>
  </si>
  <si>
    <t>Não Desonerado: 
Horista: 113,33%
Mensalista: 71,12%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</si>
  <si>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</si>
  <si>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</si>
  <si>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</si>
  <si>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</si>
  <si>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</si>
  <si>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</si>
  <si>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</si>
  <si>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</si>
  <si>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REGULARIZAÇÃO DE SUPERFÍCIE</t>
  </si>
  <si>
    <t xml:space="preserve"> 3 </t>
  </si>
  <si>
    <t>PISO</t>
  </si>
  <si>
    <t xml:space="preserve"> 4 </t>
  </si>
  <si>
    <t>ILUMINAÇÃO</t>
  </si>
  <si>
    <t xml:space="preserve"> 5 </t>
  </si>
  <si>
    <t>DIVERSOS</t>
  </si>
  <si>
    <t xml:space="preserve"> 6 </t>
  </si>
  <si>
    <t>REFORMA NA IGREJA</t>
  </si>
  <si>
    <t xml:space="preserve"> 7 </t>
  </si>
  <si>
    <t>SERVIÇOS FINAIS</t>
  </si>
  <si>
    <t xml:space="preserve"> 8 </t>
  </si>
  <si>
    <t>ADMINISTRAÇÃO DE OBRAS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</si>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</sst>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0" fontId="7" fillId="9" borderId="0" xfId="0" applyFont="1" applyFill="1" applyAlignment="1">
      <alignment horizontal="left" vertical="top" wrapText="1"/>
    </xf>
    <xf numFmtId="0" fontId="8" fillId="10" borderId="0" xfId="0" applyFont="1" applyFill="1" applyAlignment="1">
      <alignment horizontal="right" vertical="top" wrapText="1"/>
    </xf>
    <xf numFmtId="0" fontId="10" fillId="12" borderId="0" xfId="0" applyFont="1" applyFill="1" applyAlignment="1">
      <alignment horizontal="left" vertical="top" wrapText="1"/>
    </xf>
    <xf numFmtId="0" fontId="11" fillId="13" borderId="0" xfId="0" applyFont="1" applyFill="1" applyAlignment="1">
      <alignment horizontal="center" vertical="top" wrapText="1"/>
    </xf>
    <xf numFmtId="164" fontId="5" fillId="8" borderId="5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0" fontId="1" fillId="2" borderId="0" xfId="0" applyFont="1" applyFill="1" applyAlignment="1">
      <alignment horizontal="left" vertical="top" wrapText="1"/>
    </xf>
    <xf numFmtId="0" fontId="7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8" fillId="10" borderId="0" xfId="0" applyFont="1" applyFill="1" applyAlignment="1">
      <alignment horizontal="right" vertical="top" wrapText="1"/>
    </xf>
    <xf numFmtId="4" fontId="9" fillId="11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Caracol\Pt-2025\MTUR%20CV%20983778_REFORMA%20DE%20PRA&#199;A\PROJETO%20-%20FORA\OR&#199;AMENTO%20AJUSTADO\05.1%20REFORMA%20E%20AMPLIA&#199;&#195;O%20%20NA%20PRA&#199;A%20%20-%20Or&#231;amento%20Sint&#233;tico%20(2).xlsx" TargetMode="External"/><Relationship Id="rId1" Type="http://schemas.openxmlformats.org/officeDocument/2006/relationships/externalLinkPath" Target="05.1%20REFORMA%20E%20AMPLIA&#199;&#195;O%20%20NA%20PRA&#199;A%20%20-%20Or&#231;amento%20Sint&#233;tico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 Sintético"/>
    </sheetNames>
    <sheetDataSet>
      <sheetData sheetId="0">
        <row r="5">
          <cell r="I5">
            <v>109111.42</v>
          </cell>
        </row>
        <row r="24">
          <cell r="I24">
            <v>777.6</v>
          </cell>
        </row>
        <row r="26">
          <cell r="I26">
            <v>141982.11000000002</v>
          </cell>
        </row>
        <row r="39">
          <cell r="I39">
            <v>72438.26999999999</v>
          </cell>
        </row>
        <row r="59">
          <cell r="I59">
            <v>107541.12</v>
          </cell>
        </row>
        <row r="99">
          <cell r="I99">
            <v>12108.54</v>
          </cell>
        </row>
        <row r="113">
          <cell r="I113">
            <v>10185.91</v>
          </cell>
        </row>
        <row r="116">
          <cell r="I116">
            <v>9385.08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"/>
  <sheetViews>
    <sheetView tabSelected="1" showWhiteSpace="0" view="pageBreakPreview" zoomScaleNormal="100" zoomScaleSheetLayoutView="100" workbookViewId="0">
      <selection activeCell="M11" sqref="M11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  <col min="13" max="13" width="9.875" bestFit="1" customWidth="1"/>
  </cols>
  <sheetData>
    <row r="1" spans="1:13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3" ht="80.099999999999994" customHeight="1" x14ac:dyDescent="0.2">
      <c r="A2" s="4"/>
      <c r="B2" s="4"/>
      <c r="C2" s="4"/>
      <c r="D2" s="4" t="s">
        <v>4</v>
      </c>
      <c r="E2" s="4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3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3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3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f>'[1]Orçamento Sintético'!$I$5</f>
        <v>109111.42</v>
      </c>
      <c r="K5" s="8">
        <f>ROUND(J5/$I$14,4)</f>
        <v>0.2354</v>
      </c>
      <c r="M5" s="9">
        <v>109111.42</v>
      </c>
    </row>
    <row r="6" spans="1:13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f>'[1]Orçamento Sintético'!$I$24</f>
        <v>777.6</v>
      </c>
      <c r="K6" s="8">
        <f t="shared" ref="K6:K12" si="0">ROUND(J6/$I$14,4)</f>
        <v>1.6999999999999999E-3</v>
      </c>
      <c r="M6" s="9">
        <v>777.6</v>
      </c>
    </row>
    <row r="7" spans="1:13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f>'[1]Orçamento Sintético'!$I$26</f>
        <v>141982.11000000002</v>
      </c>
      <c r="K7" s="8">
        <f t="shared" si="0"/>
        <v>0.30630000000000002</v>
      </c>
      <c r="M7" s="9">
        <v>141982.11000000002</v>
      </c>
    </row>
    <row r="8" spans="1:13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f>'[1]Orçamento Sintético'!$I$39</f>
        <v>72438.26999999999</v>
      </c>
      <c r="K8" s="8">
        <f t="shared" si="0"/>
        <v>0.15629999999999999</v>
      </c>
      <c r="M8" s="9">
        <v>72438.26999999999</v>
      </c>
    </row>
    <row r="9" spans="1:13" ht="24" customHeight="1" x14ac:dyDescent="0.2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f>'[1]Orçamento Sintético'!$I$59</f>
        <v>107541.12</v>
      </c>
      <c r="K9" s="8">
        <f t="shared" si="0"/>
        <v>0.23200000000000001</v>
      </c>
      <c r="M9" s="9">
        <v>107541.12</v>
      </c>
    </row>
    <row r="10" spans="1:13" ht="24" customHeight="1" x14ac:dyDescent="0.2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f>'[1]Orçamento Sintético'!$I$99</f>
        <v>12108.54</v>
      </c>
      <c r="K10" s="8">
        <f t="shared" si="0"/>
        <v>2.6100000000000002E-2</v>
      </c>
      <c r="M10" s="9">
        <v>12108.54</v>
      </c>
    </row>
    <row r="11" spans="1:13" ht="24" customHeight="1" x14ac:dyDescent="0.2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f>'[1]Orçamento Sintético'!$I$113</f>
        <v>10185.91</v>
      </c>
      <c r="K11" s="8">
        <f t="shared" si="0"/>
        <v>2.1999999999999999E-2</v>
      </c>
      <c r="M11" s="9">
        <v>10185.91</v>
      </c>
    </row>
    <row r="12" spans="1:13" ht="24" customHeight="1" x14ac:dyDescent="0.2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f>'[1]Orçamento Sintético'!$I$116</f>
        <v>9385.08</v>
      </c>
      <c r="K12" s="8">
        <f t="shared" si="0"/>
        <v>2.0199999999999999E-2</v>
      </c>
      <c r="M12" s="9">
        <v>9385.08</v>
      </c>
    </row>
    <row r="13" spans="1:13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3" x14ac:dyDescent="0.2">
      <c r="A14" s="16"/>
      <c r="B14" s="16"/>
      <c r="C14" s="16"/>
      <c r="D14" s="6"/>
      <c r="E14" s="5"/>
      <c r="F14" s="5"/>
      <c r="G14" s="11" t="s">
        <v>29</v>
      </c>
      <c r="H14" s="16"/>
      <c r="I14" s="17">
        <f>SUM(J5:J12)</f>
        <v>463530.05</v>
      </c>
      <c r="J14" s="16"/>
      <c r="K14" s="16"/>
    </row>
  </sheetData>
  <mergeCells count="26">
    <mergeCell ref="A14:C14"/>
    <mergeCell ref="G14:H14"/>
    <mergeCell ref="I14:K14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1181102362204722" right="0.51181102362204722" top="0.98425196850393704" bottom="0.98425196850393704" header="0.51181102362204722" footer="0.51181102362204722"/>
  <pageSetup paperSize="9" scale="62" fitToHeight="0" orientation="landscape" r:id="rId1"/>
  <headerFooter>
    <oddHeader>&amp;L &amp;C &amp;R</oddHeader>
    <oddFooter>&amp;L &amp;C 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Igor Nunes</cp:lastModifiedBy>
  <cp:revision>0</cp:revision>
  <cp:lastPrinted>2026-04-01T12:13:24Z</cp:lastPrinted>
  <dcterms:created xsi:type="dcterms:W3CDTF">2026-03-31T14:50:20Z</dcterms:created>
  <dcterms:modified xsi:type="dcterms:W3CDTF">2026-04-01T12:16:10Z</dcterms:modified>
</cp:coreProperties>
</file>